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год'!$18:$18</definedName>
    <definedName name="_xlnm.Print_Area" localSheetId="0">'1-й год'!$A$1:$E$58</definedName>
  </definedNames>
  <calcPr calcId="145621"/>
</workbook>
</file>

<file path=xl/calcChain.xml><?xml version="1.0" encoding="utf-8"?>
<calcChain xmlns="http://schemas.openxmlformats.org/spreadsheetml/2006/main">
  <c r="D20" i="1" l="1"/>
  <c r="D39" i="1"/>
  <c r="D22" i="1"/>
  <c r="D21" i="1"/>
  <c r="D56" i="1" l="1"/>
  <c r="D54" i="1"/>
  <c r="D50" i="1"/>
  <c r="D47" i="1"/>
  <c r="D45" i="1"/>
  <c r="D42" i="1"/>
  <c r="D35" i="1"/>
  <c r="D33" i="1"/>
  <c r="D31" i="1"/>
  <c r="D29" i="1"/>
  <c r="D24" i="1"/>
  <c r="D25" i="1"/>
  <c r="D38" i="1" l="1"/>
  <c r="D28" i="1"/>
  <c r="D27" i="1" s="1"/>
  <c r="D19" i="1" l="1"/>
</calcChain>
</file>

<file path=xl/sharedStrings.xml><?xml version="1.0" encoding="utf-8"?>
<sst xmlns="http://schemas.openxmlformats.org/spreadsheetml/2006/main" count="112" uniqueCount="77">
  <si>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</si>
  <si>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</si>
  <si>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</si>
  <si>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</si>
  <si>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</si>
  <si>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</si>
  <si>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</si>
  <si>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</si>
  <si>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</si>
  <si>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</si>
  <si>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</si>
  <si>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</si>
  <si>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</si>
  <si>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</si>
  <si>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</si>
  <si>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</si>
  <si>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</si>
  <si>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</si>
  <si>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</si>
  <si>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</si>
  <si>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</si>
  <si>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</si>
  <si>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</si>
  <si>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</si>
  <si>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</si>
  <si>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</si>
  <si>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занятости населения</t>
  </si>
  <si>
    <t>22 3 1Ж 00000</t>
  </si>
  <si>
    <t>Реализация народных проектов в сфере занятости населения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</si>
  <si>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</si>
  <si>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</si>
  <si>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</si>
  <si>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</si>
  <si>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</si>
  <si>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</si>
  <si>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</si>
  <si>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</si>
  <si>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</si>
  <si>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</si>
  <si>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</si>
  <si>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</si>
  <si>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</si>
  <si>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</si>
  <si>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</si>
  <si>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</si>
  <si>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</si>
  <si>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</si>
  <si>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</si>
  <si>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</si>
  <si>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</si>
  <si>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</si>
  <si>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</si>
  <si>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</si>
  <si>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</si>
  <si>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</si>
  <si>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</si>
  <si>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</si>
  <si>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</si>
  <si>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</si>
  <si>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</si>
  <si>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</si>
  <si>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</si>
  <si>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 решению Совета</t>
  </si>
  <si>
    <t>сельского поселения "Мещура"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</si>
  <si>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2017 год</t>
  </si>
  <si>
    <t>Приложение № 5</t>
  </si>
  <si>
    <t>от 23.12.2016 г №4-5/1</t>
  </si>
  <si>
    <t>Приложение № 3</t>
  </si>
  <si>
    <t>21 1 00 00000</t>
  </si>
  <si>
    <t>21 1 1Б 00000</t>
  </si>
  <si>
    <t>Приведение в нормативное состояние водоисточников, необходимых для противопожарных мероприятий</t>
  </si>
  <si>
    <t>Ремонт и оборудование пожарных водоемов</t>
  </si>
  <si>
    <t>Ремонт и оборудование пожарных водоемов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</si>
  <si>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</si>
  <si>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</si>
  <si>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высшему должностному лицу органа местного самоуправления (Закупка товаров, работ и услуг для государственных (муниципальных) нужд)</t>
  </si>
  <si>
    <t>от 22.05.2017 г №4-9/2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</si>
</sst>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"/>
  <sheetViews>
    <sheetView tabSelected="1" zoomScaleNormal="100" workbookViewId="0">
      <selection activeCell="D4" sqref="D4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5" t="s">
        <v>67</v>
      </c>
    </row>
    <row r="2" spans="1:21" ht="15.6" x14ac:dyDescent="0.3">
      <c r="D2" s="25" t="s">
        <v>62</v>
      </c>
    </row>
    <row r="3" spans="1:21" ht="15.6" x14ac:dyDescent="0.3">
      <c r="D3" s="25" t="s">
        <v>63</v>
      </c>
    </row>
    <row r="4" spans="1:21" ht="15.6" x14ac:dyDescent="0.3">
      <c r="D4" s="25" t="s">
        <v>76</v>
      </c>
    </row>
    <row r="5" spans="1:21" ht="14.4" x14ac:dyDescent="0.3"/>
    <row r="6" spans="1:21" ht="15.6" x14ac:dyDescent="0.3">
      <c r="D6" s="25" t="s">
        <v>65</v>
      </c>
    </row>
    <row r="7" spans="1:21" ht="15.6" x14ac:dyDescent="0.3">
      <c r="D7" s="25" t="s">
        <v>62</v>
      </c>
    </row>
    <row r="8" spans="1:21" ht="15.6" x14ac:dyDescent="0.3">
      <c r="D8" s="25" t="s">
        <v>63</v>
      </c>
    </row>
    <row r="9" spans="1:21" ht="15.6" x14ac:dyDescent="0.3">
      <c r="D9" s="25" t="s">
        <v>66</v>
      </c>
    </row>
    <row r="10" spans="1:21" ht="14.4" x14ac:dyDescent="0.3"/>
    <row r="11" spans="1:21" ht="17.399999999999999" customHeight="1" x14ac:dyDescent="0.3">
      <c r="A11" s="29" t="s">
        <v>64</v>
      </c>
      <c r="B11" s="29"/>
      <c r="C11" s="29"/>
      <c r="D11" s="29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ht="14.4" x14ac:dyDescent="0.3">
      <c r="A12" s="29"/>
      <c r="B12" s="29"/>
      <c r="C12" s="29"/>
      <c r="D12" s="29"/>
    </row>
    <row r="13" spans="1:21" ht="26.4" customHeight="1" x14ac:dyDescent="0.3">
      <c r="A13" s="29"/>
      <c r="B13" s="29"/>
      <c r="C13" s="29"/>
      <c r="D13" s="29"/>
    </row>
    <row r="14" spans="1:21" ht="14.4" x14ac:dyDescent="0.3"/>
    <row r="15" spans="1:21" ht="19.5" customHeight="1" x14ac:dyDescent="0.3">
      <c r="A15" s="1"/>
      <c r="B15" s="1"/>
      <c r="C15" s="1"/>
      <c r="D15" s="7" t="s">
        <v>0</v>
      </c>
    </row>
    <row r="16" spans="1:21" ht="14.4" customHeight="1" x14ac:dyDescent="0.3">
      <c r="A16" s="28" t="s">
        <v>6</v>
      </c>
      <c r="B16" s="28" t="s">
        <v>4</v>
      </c>
      <c r="C16" s="28" t="s">
        <v>5</v>
      </c>
      <c r="D16" s="28" t="s">
        <v>1</v>
      </c>
    </row>
    <row r="17" spans="1:4" ht="14.4" customHeight="1" x14ac:dyDescent="0.3">
      <c r="A17" s="28"/>
      <c r="B17" s="28" t="s">
        <v>2</v>
      </c>
      <c r="C17" s="28" t="s">
        <v>3</v>
      </c>
      <c r="D17" s="28"/>
    </row>
    <row r="18" spans="1:4" ht="14.4" x14ac:dyDescent="0.3">
      <c r="A18" s="8">
        <v>1</v>
      </c>
      <c r="B18" s="8">
        <v>2</v>
      </c>
      <c r="C18" s="8">
        <v>3</v>
      </c>
      <c r="D18" s="8">
        <v>4</v>
      </c>
    </row>
    <row r="19" spans="1:4" ht="16.649999999999999" customHeight="1" x14ac:dyDescent="0.3">
      <c r="A19" s="3" t="s">
        <v>7</v>
      </c>
      <c r="B19" s="2"/>
      <c r="C19" s="2"/>
      <c r="D19" s="20">
        <f>D20+D27+D38</f>
        <v>2206.5450000000001</v>
      </c>
    </row>
    <row r="20" spans="1:4" s="15" customFormat="1" ht="16.2" x14ac:dyDescent="0.3">
      <c r="A20" s="13" t="s">
        <v>8</v>
      </c>
      <c r="B20" s="14" t="s">
        <v>9</v>
      </c>
      <c r="C20" s="14"/>
      <c r="D20" s="21">
        <f>D21+D24</f>
        <v>32.768000000000001</v>
      </c>
    </row>
    <row r="21" spans="1:4" s="18" customFormat="1" ht="15.6" x14ac:dyDescent="0.3">
      <c r="A21" s="16" t="s">
        <v>70</v>
      </c>
      <c r="B21" s="17" t="s">
        <v>68</v>
      </c>
      <c r="C21" s="17"/>
      <c r="D21" s="22">
        <f>D22</f>
        <v>20.768000000000001</v>
      </c>
    </row>
    <row r="22" spans="1:4" ht="15.6" x14ac:dyDescent="0.3">
      <c r="A22" s="4" t="s">
        <v>71</v>
      </c>
      <c r="B22" s="5" t="s">
        <v>69</v>
      </c>
      <c r="C22" s="5"/>
      <c r="D22" s="23">
        <f>D23</f>
        <v>20.768000000000001</v>
      </c>
    </row>
    <row r="23" spans="1:4" s="11" customFormat="1" ht="31.2" x14ac:dyDescent="0.3">
      <c r="A23" s="9" t="s">
        <v>72</v>
      </c>
      <c r="B23" s="27" t="s">
        <v>69</v>
      </c>
      <c r="C23" s="10" t="s">
        <v>15</v>
      </c>
      <c r="D23" s="24">
        <v>20.768000000000001</v>
      </c>
    </row>
    <row r="24" spans="1:4" s="18" customFormat="1" ht="15.6" x14ac:dyDescent="0.3">
      <c r="A24" s="16" t="s">
        <v>10</v>
      </c>
      <c r="B24" s="17" t="s">
        <v>11</v>
      </c>
      <c r="C24" s="17"/>
      <c r="D24" s="22">
        <f>D25</f>
        <v>12</v>
      </c>
    </row>
    <row r="25" spans="1:4" ht="15.6" x14ac:dyDescent="0.3">
      <c r="A25" s="4" t="s">
        <v>12</v>
      </c>
      <c r="B25" s="5" t="s">
        <v>13</v>
      </c>
      <c r="C25" s="5"/>
      <c r="D25" s="23">
        <f>D26</f>
        <v>12</v>
      </c>
    </row>
    <row r="26" spans="1:4" s="11" customFormat="1" ht="31.2" x14ac:dyDescent="0.3">
      <c r="A26" s="9" t="s">
        <v>14</v>
      </c>
      <c r="B26" s="10" t="s">
        <v>13</v>
      </c>
      <c r="C26" s="10" t="s">
        <v>15</v>
      </c>
      <c r="D26" s="24">
        <v>12</v>
      </c>
    </row>
    <row r="27" spans="1:4" s="15" customFormat="1" ht="32.4" x14ac:dyDescent="0.3">
      <c r="A27" s="13" t="s">
        <v>16</v>
      </c>
      <c r="B27" s="14" t="s">
        <v>17</v>
      </c>
      <c r="C27" s="14"/>
      <c r="D27" s="21">
        <f>D28</f>
        <v>296.54000000000002</v>
      </c>
    </row>
    <row r="28" spans="1:4" s="18" customFormat="1" ht="31.2" x14ac:dyDescent="0.3">
      <c r="A28" s="16" t="s">
        <v>18</v>
      </c>
      <c r="B28" s="17" t="s">
        <v>19</v>
      </c>
      <c r="C28" s="17"/>
      <c r="D28" s="22">
        <f>D29+D31+D33+D35</f>
        <v>296.54000000000002</v>
      </c>
    </row>
    <row r="29" spans="1:4" ht="15.6" x14ac:dyDescent="0.3">
      <c r="A29" s="4" t="s">
        <v>20</v>
      </c>
      <c r="B29" s="5" t="s">
        <v>21</v>
      </c>
      <c r="C29" s="5"/>
      <c r="D29" s="23">
        <f>D30</f>
        <v>70.540000000000006</v>
      </c>
    </row>
    <row r="30" spans="1:4" s="11" customFormat="1" ht="31.2" x14ac:dyDescent="0.3">
      <c r="A30" s="9" t="s">
        <v>22</v>
      </c>
      <c r="B30" s="10" t="s">
        <v>21</v>
      </c>
      <c r="C30" s="10" t="s">
        <v>15</v>
      </c>
      <c r="D30" s="24">
        <v>70.540000000000006</v>
      </c>
    </row>
    <row r="31" spans="1:4" ht="15.6" x14ac:dyDescent="0.3">
      <c r="A31" s="4" t="s">
        <v>23</v>
      </c>
      <c r="B31" s="5" t="s">
        <v>24</v>
      </c>
      <c r="C31" s="5"/>
      <c r="D31" s="23">
        <f>D32</f>
        <v>226</v>
      </c>
    </row>
    <row r="32" spans="1:4" s="11" customFormat="1" ht="31.2" x14ac:dyDescent="0.3">
      <c r="A32" s="9" t="s">
        <v>25</v>
      </c>
      <c r="B32" s="10" t="s">
        <v>24</v>
      </c>
      <c r="C32" s="10" t="s">
        <v>15</v>
      </c>
      <c r="D32" s="24">
        <v>226</v>
      </c>
    </row>
    <row r="33" spans="1:4" ht="15.6" x14ac:dyDescent="0.3">
      <c r="A33" s="4" t="s">
        <v>26</v>
      </c>
      <c r="B33" s="5" t="s">
        <v>27</v>
      </c>
      <c r="C33" s="5"/>
      <c r="D33" s="23">
        <f>D34</f>
        <v>0</v>
      </c>
    </row>
    <row r="34" spans="1:4" s="11" customFormat="1" ht="31.2" x14ac:dyDescent="0.3">
      <c r="A34" s="9" t="s">
        <v>28</v>
      </c>
      <c r="B34" s="10" t="s">
        <v>27</v>
      </c>
      <c r="C34" s="10" t="s">
        <v>15</v>
      </c>
      <c r="D34" s="24">
        <v>0</v>
      </c>
    </row>
    <row r="35" spans="1:4" ht="15.6" x14ac:dyDescent="0.3">
      <c r="A35" s="4" t="s">
        <v>29</v>
      </c>
      <c r="B35" s="5" t="s">
        <v>30</v>
      </c>
      <c r="C35" s="5"/>
      <c r="D35" s="23">
        <f>D36</f>
        <v>0</v>
      </c>
    </row>
    <row r="36" spans="1:4" s="11" customFormat="1" ht="31.2" x14ac:dyDescent="0.3">
      <c r="A36" s="9" t="s">
        <v>31</v>
      </c>
      <c r="B36" s="10" t="s">
        <v>30</v>
      </c>
      <c r="C36" s="10" t="s">
        <v>15</v>
      </c>
      <c r="D36" s="24">
        <v>0</v>
      </c>
    </row>
    <row r="37" spans="1:4" ht="15.6" x14ac:dyDescent="0.3">
      <c r="A37" s="4"/>
      <c r="B37" s="5"/>
      <c r="C37" s="5"/>
      <c r="D37" s="23"/>
    </row>
    <row r="38" spans="1:4" s="12" customFormat="1" ht="16.2" x14ac:dyDescent="0.3">
      <c r="A38" s="13" t="s">
        <v>32</v>
      </c>
      <c r="B38" s="14" t="s">
        <v>33</v>
      </c>
      <c r="C38" s="14"/>
      <c r="D38" s="21">
        <f>D39+D42+D45+D47+D50+D54+D56</f>
        <v>1877.2370000000001</v>
      </c>
    </row>
    <row r="39" spans="1:4" ht="15.6" x14ac:dyDescent="0.3">
      <c r="A39" s="4" t="s">
        <v>73</v>
      </c>
      <c r="B39" s="5" t="s">
        <v>34</v>
      </c>
      <c r="C39" s="5"/>
      <c r="D39" s="23">
        <f>SUM(D40:D41)</f>
        <v>620.63299999999992</v>
      </c>
    </row>
    <row r="40" spans="1:4" s="11" customFormat="1" ht="46.8" x14ac:dyDescent="0.3">
      <c r="A40" s="9" t="s">
        <v>74</v>
      </c>
      <c r="B40" s="10" t="s">
        <v>34</v>
      </c>
      <c r="C40" s="10" t="s">
        <v>35</v>
      </c>
      <c r="D40" s="24">
        <v>620.57299999999998</v>
      </c>
    </row>
    <row r="41" spans="1:4" s="11" customFormat="1" ht="31.2" x14ac:dyDescent="0.3">
      <c r="A41" s="9" t="s">
        <v>75</v>
      </c>
      <c r="B41" s="10" t="s">
        <v>34</v>
      </c>
      <c r="C41" s="10" t="s">
        <v>15</v>
      </c>
      <c r="D41" s="24">
        <v>0.06</v>
      </c>
    </row>
    <row r="42" spans="1:4" ht="31.2" x14ac:dyDescent="0.3">
      <c r="A42" s="4" t="s">
        <v>36</v>
      </c>
      <c r="B42" s="5" t="s">
        <v>37</v>
      </c>
      <c r="C42" s="5"/>
      <c r="D42" s="23">
        <f>D43+D44</f>
        <v>58.2</v>
      </c>
    </row>
    <row r="43" spans="1:4" s="11" customFormat="1" ht="62.4" x14ac:dyDescent="0.3">
      <c r="A43" s="19" t="s">
        <v>38</v>
      </c>
      <c r="B43" s="10" t="s">
        <v>37</v>
      </c>
      <c r="C43" s="10" t="s">
        <v>35</v>
      </c>
      <c r="D43" s="24">
        <v>19.303000000000001</v>
      </c>
    </row>
    <row r="44" spans="1:4" s="11" customFormat="1" ht="31.2" x14ac:dyDescent="0.3">
      <c r="A44" s="9" t="s">
        <v>39</v>
      </c>
      <c r="B44" s="10" t="s">
        <v>37</v>
      </c>
      <c r="C44" s="10" t="s">
        <v>15</v>
      </c>
      <c r="D44" s="24">
        <v>38.896999999999998</v>
      </c>
    </row>
    <row r="45" spans="1:4" ht="31.2" x14ac:dyDescent="0.3">
      <c r="A45" s="4" t="s">
        <v>40</v>
      </c>
      <c r="B45" s="5" t="s">
        <v>41</v>
      </c>
      <c r="C45" s="5"/>
      <c r="D45" s="23">
        <f>D46</f>
        <v>2.83</v>
      </c>
    </row>
    <row r="46" spans="1:4" s="11" customFormat="1" ht="31.2" x14ac:dyDescent="0.3">
      <c r="A46" s="9" t="s">
        <v>42</v>
      </c>
      <c r="B46" s="10" t="s">
        <v>41</v>
      </c>
      <c r="C46" s="10" t="s">
        <v>15</v>
      </c>
      <c r="D46" s="24">
        <v>2.83</v>
      </c>
    </row>
    <row r="47" spans="1:4" ht="62.4" x14ac:dyDescent="0.3">
      <c r="A47" s="6" t="s">
        <v>43</v>
      </c>
      <c r="B47" s="5" t="s">
        <v>44</v>
      </c>
      <c r="C47" s="5"/>
      <c r="D47" s="23">
        <f>SUM(D48:D49)</f>
        <v>25.945999999999998</v>
      </c>
    </row>
    <row r="48" spans="1:4" s="11" customFormat="1" ht="109.2" x14ac:dyDescent="0.3">
      <c r="A48" s="19" t="s">
        <v>45</v>
      </c>
      <c r="B48" s="10" t="s">
        <v>44</v>
      </c>
      <c r="C48" s="10" t="s">
        <v>35</v>
      </c>
      <c r="D48" s="24">
        <v>15.946</v>
      </c>
    </row>
    <row r="49" spans="1:4" s="11" customFormat="1" ht="78" x14ac:dyDescent="0.3">
      <c r="A49" s="19" t="s">
        <v>46</v>
      </c>
      <c r="B49" s="10" t="s">
        <v>44</v>
      </c>
      <c r="C49" s="10" t="s">
        <v>15</v>
      </c>
      <c r="D49" s="24">
        <v>10</v>
      </c>
    </row>
    <row r="50" spans="1:4" ht="46.8" x14ac:dyDescent="0.3">
      <c r="A50" s="4" t="s">
        <v>47</v>
      </c>
      <c r="B50" s="5" t="s">
        <v>48</v>
      </c>
      <c r="C50" s="5"/>
      <c r="D50" s="23">
        <f>SUM(D51:D53)</f>
        <v>861.29100000000005</v>
      </c>
    </row>
    <row r="51" spans="1:4" s="11" customFormat="1" ht="78" x14ac:dyDescent="0.3">
      <c r="A51" s="19" t="s">
        <v>49</v>
      </c>
      <c r="B51" s="10" t="s">
        <v>48</v>
      </c>
      <c r="C51" s="10" t="s">
        <v>35</v>
      </c>
      <c r="D51" s="24">
        <v>677.2</v>
      </c>
    </row>
    <row r="52" spans="1:4" s="11" customFormat="1" ht="62.4" x14ac:dyDescent="0.3">
      <c r="A52" s="19" t="s">
        <v>50</v>
      </c>
      <c r="B52" s="10" t="s">
        <v>48</v>
      </c>
      <c r="C52" s="10" t="s">
        <v>15</v>
      </c>
      <c r="D52" s="24">
        <v>183.55699999999999</v>
      </c>
    </row>
    <row r="53" spans="1:4" s="11" customFormat="1" ht="46.8" x14ac:dyDescent="0.3">
      <c r="A53" s="19" t="s">
        <v>51</v>
      </c>
      <c r="B53" s="10" t="s">
        <v>48</v>
      </c>
      <c r="C53" s="10" t="s">
        <v>52</v>
      </c>
      <c r="D53" s="24">
        <v>0.53400000000000003</v>
      </c>
    </row>
    <row r="54" spans="1:4" ht="31.2" x14ac:dyDescent="0.3">
      <c r="A54" s="4" t="s">
        <v>53</v>
      </c>
      <c r="B54" s="5" t="s">
        <v>54</v>
      </c>
      <c r="C54" s="5"/>
      <c r="D54" s="23">
        <f>D55</f>
        <v>2</v>
      </c>
    </row>
    <row r="55" spans="1:4" s="11" customFormat="1" ht="31.2" x14ac:dyDescent="0.3">
      <c r="A55" s="9" t="s">
        <v>55</v>
      </c>
      <c r="B55" s="10" t="s">
        <v>54</v>
      </c>
      <c r="C55" s="10" t="s">
        <v>56</v>
      </c>
      <c r="D55" s="24">
        <v>2</v>
      </c>
    </row>
    <row r="56" spans="1:4" ht="15.6" x14ac:dyDescent="0.3">
      <c r="A56" s="4" t="s">
        <v>57</v>
      </c>
      <c r="B56" s="5" t="s">
        <v>58</v>
      </c>
      <c r="C56" s="5"/>
      <c r="D56" s="23">
        <f>D57+D58</f>
        <v>306.33699999999999</v>
      </c>
    </row>
    <row r="57" spans="1:4" s="11" customFormat="1" ht="15.6" x14ac:dyDescent="0.3">
      <c r="A57" s="9" t="s">
        <v>59</v>
      </c>
      <c r="B57" s="10" t="s">
        <v>58</v>
      </c>
      <c r="C57" s="10" t="s">
        <v>60</v>
      </c>
      <c r="D57" s="24">
        <v>303.33699999999999</v>
      </c>
    </row>
    <row r="58" spans="1:4" s="11" customFormat="1" ht="15.6" x14ac:dyDescent="0.3">
      <c r="A58" s="9" t="s">
        <v>61</v>
      </c>
      <c r="B58" s="10" t="s">
        <v>58</v>
      </c>
      <c r="C58" s="10" t="s">
        <v>56</v>
      </c>
      <c r="D58" s="24">
        <v>3</v>
      </c>
    </row>
  </sheetData>
  <mergeCells count="5">
    <mergeCell ref="C16:C17"/>
    <mergeCell ref="B16:B17"/>
    <mergeCell ref="A11:D13"/>
    <mergeCell ref="A16:A17"/>
    <mergeCell ref="D16:D17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dcterms:created xsi:type="dcterms:W3CDTF">2016-11-14T13:30:51Z</dcterms:created>
  <dcterms:modified xsi:type="dcterms:W3CDTF">2019-06-19T06:27:20Z</dcterms:modified>
</cp:coreProperties>
</file>